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 E S E R V A T I O N S\LED LIGHTS\SOV - REVISED\"/>
    </mc:Choice>
  </mc:AlternateContent>
  <xr:revisionPtr revIDLastSave="0" documentId="13_ncr:1_{90D018B6-E0A0-45FA-A96C-27AAB2C18F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C LED Light Replacement" sheetId="11" r:id="rId1"/>
  </sheets>
  <definedNames>
    <definedName name="_xlnm.Print_Area" localSheetId="0">'BC LED Light Replacement'!#REF!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1" l="1" a="1"/>
  <c r="E28" i="11" s="1"/>
  <c r="E22" i="11" a="1"/>
  <c r="E22" i="11" s="1"/>
  <c r="E6" i="11" a="1"/>
  <c r="E6" i="11" s="1"/>
  <c r="E9" i="11" a="1"/>
  <c r="E9" i="11" s="1"/>
  <c r="E30" i="11" l="1"/>
  <c r="E31" i="11" l="1"/>
  <c r="A9" i="11"/>
  <c r="A28" i="11"/>
  <c r="A22" i="11"/>
  <c r="A6" i="1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<sst xmlns="http://schemas.openxmlformats.org/spreadsheetml/2006/main" count="82" uniqueCount="63">
  <si>
    <t xml:space="preserve">SCHEDULE OF VALUES
</t>
  </si>
  <si>
    <t>CONTRACTOR</t>
  </si>
  <si>
    <t>LINE ITEM NO.</t>
  </si>
  <si>
    <t>LINE ITEM DESCRIPTION</t>
  </si>
  <si>
    <t>UOM</t>
  </si>
  <si>
    <t>COMMENTS (IF APPLICABLE)</t>
  </si>
  <si>
    <t>1.00</t>
  </si>
  <si>
    <t>REMOVAL AND DISPOSAL</t>
  </si>
  <si>
    <t>Lumpsum</t>
  </si>
  <si>
    <t>1.02</t>
  </si>
  <si>
    <t>LABOR AND MATERIALS</t>
  </si>
  <si>
    <t>2.02</t>
  </si>
  <si>
    <t>EACH</t>
  </si>
  <si>
    <t>2.03</t>
  </si>
  <si>
    <t>2.04</t>
  </si>
  <si>
    <t>2.05</t>
  </si>
  <si>
    <t>Contractor is responsible for permits (including dig permit), drawings, Engineering, plans and inspections through appropriate agencies.</t>
  </si>
  <si>
    <t>EQUIPMENT RENTALS</t>
  </si>
  <si>
    <t>3.02</t>
  </si>
  <si>
    <t>3.03</t>
  </si>
  <si>
    <t>Dumpster Expenses (as needed)</t>
  </si>
  <si>
    <t>3.04</t>
  </si>
  <si>
    <t>SUPERVISION</t>
  </si>
  <si>
    <t>Project Manager/Supervisor Staff</t>
  </si>
  <si>
    <t>4.02</t>
  </si>
  <si>
    <t>Daily cleaning (sweep ground surface using a magnetic device to pick up all lose nails or fasteners, etc.)</t>
  </si>
  <si>
    <t>TOTAL:</t>
  </si>
  <si>
    <t>GRAND TOTAL:</t>
  </si>
  <si>
    <t>*NOTES:</t>
  </si>
  <si>
    <t>_______________________________________</t>
  </si>
  <si>
    <t>Corporate Officer or Owner (Signature)</t>
  </si>
  <si>
    <t>Date</t>
  </si>
  <si>
    <t>Corporate Officer or Owner (Print)</t>
  </si>
  <si>
    <t xml:space="preserve">Village Road Entrance Light Poles Fixtures: Beacon/Ration Series: RAR2-480L-240-4K7-3-UNV-ASQ-DBT/SETAVP-DBT
</t>
  </si>
  <si>
    <t>2.06</t>
  </si>
  <si>
    <t>2.07</t>
  </si>
  <si>
    <t>Price</t>
  </si>
  <si>
    <t>Curatorial Building Exterior Wall Mounted Lights: SCOTTARCH LIGHTING:S9105 Series(Dimming Light Fixtures)</t>
  </si>
  <si>
    <t>Pedestrain Walkway, Main Gates, and Museum Circle Driveway Bollard Lights: 
Product: KIM LIGHTING/B30 LED, CAT#:B30-LED-15L-4K-UV-DBT</t>
  </si>
  <si>
    <t>Exterior Flood Style Lights: Sling Flood: SGF1-60-LSCS-UNVC</t>
  </si>
  <si>
    <t>Boardwalk Lights: SLING Series: SG1-30-4K7-FT-UNV-DBT-PCU</t>
  </si>
  <si>
    <t>Total Price</t>
  </si>
  <si>
    <r>
      <t xml:space="preserve">- IF NOT PRICING IS PROVIDED FOR A LINE ITEM "$0" OR "N/A" MUST BE ENTERED IN COLUMN D, ALONG WITH A COMMENT IN COLUMN G.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PROJECT TO BE SCHEDULED BASED ON THE DEPARTMENT'S TIME FRAME.
- SERVICES TO COMMENCE WITHIN THE TIME FRAME DETAILED IN THE SOLICITATION DOCUMENTS.
- ALL WORK IS TO BE COMPLETED IN ACCORDANCE WITH THE SOLICITATION DOCUMENTS AND THE RESULTING AGREEMENT.
- COMPLETED WORK TO BE INSPECTED AND APPROVED PRIOR TO PAYMENT SUBMITTAL.
</t>
    </r>
    <r>
      <rPr>
        <b/>
        <sz val="11"/>
        <color rgb="FFC00000"/>
        <rFont val="Calibri"/>
        <family val="2"/>
        <scheme val="minor"/>
      </rPr>
      <t xml:space="preserve">- SOV MUST BE COMPLETED IN FULL TO BE ELIGIBLE FOR AWARD, NO EXCEPTIONS. </t>
    </r>
  </si>
  <si>
    <t xml:space="preserve"> LED Light Fixture Replacement Quantity</t>
  </si>
  <si>
    <t>One Hundred and six (106) existing exterior light fixtures</t>
  </si>
  <si>
    <t>Existing in-ground/above ground Electrical Wiring.</t>
  </si>
  <si>
    <t xml:space="preserve">Install One Hundred and six (106) new LED light fixtures as described in SOW.  </t>
  </si>
  <si>
    <t>Install new Electrical Wiring associated with the new light fixtures (in-ground/above ground)</t>
  </si>
  <si>
    <t>Excavation services including filling all holes and cavities, leveling surface.</t>
  </si>
  <si>
    <t>Materials, equipment and tools needed.</t>
  </si>
  <si>
    <t xml:space="preserve">Install, test existing photocells to kick-on, off lights at dusk. </t>
  </si>
  <si>
    <t>2.08</t>
  </si>
  <si>
    <t>2.09</t>
  </si>
  <si>
    <t>2.10</t>
  </si>
  <si>
    <t>2.11</t>
  </si>
  <si>
    <t>2.12</t>
  </si>
  <si>
    <t xml:space="preserve">Cranes, lift, ladders, hoist, etc. (as needed). </t>
  </si>
  <si>
    <t>Portable Tools and/or Generator (as needed).</t>
  </si>
  <si>
    <t>Water Hose (as needed)</t>
  </si>
  <si>
    <t>Portable Restroom Rentals (as needed)</t>
  </si>
  <si>
    <t>ITB 34-2025 Light Removal and Replacement (Big Cypress)
34725 W. Boundary Road, Clewiston, FL 33440</t>
  </si>
  <si>
    <t>3.05</t>
  </si>
  <si>
    <t>Allotment for disturbed Irrigation and Landscapping (replacement and repairs).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</si>
</sst>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2" xfId="0" applyBorder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left" vertical="top" wrapText="1"/>
    </xf>
    <xf numFmtId="2" fontId="5" fillId="3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4" borderId="1" xfId="1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44" fontId="0" fillId="4" borderId="1" xfId="1" applyFont="1" applyFill="1" applyBorder="1" applyAlignment="1">
      <alignment horizontal="center" vertical="center"/>
    </xf>
    <xf numFmtId="44" fontId="0" fillId="0" borderId="1" xfId="1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2" borderId="1" xfId="0" applyNumberFormat="1" applyFill="1" applyBorder="1" applyAlignment="1">
      <alignment horizontal="center" vertical="center"/>
    </xf>
    <xf numFmtId="44" fontId="0" fillId="5" borderId="1" xfId="1" applyFont="1" applyFill="1" applyBorder="1" applyAlignment="1">
      <alignment horizontal="center" vertical="center" wrapText="1"/>
    </xf>
    <xf numFmtId="44" fontId="0" fillId="5" borderId="1" xfId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top" wrapText="1"/>
    </xf>
    <xf numFmtId="0" fontId="0" fillId="6" borderId="1" xfId="0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/>
    </xf>
    <xf numFmtId="0" fontId="0" fillId="0" borderId="6" xfId="0" quotePrefix="1" applyBorder="1" applyAlignment="1">
      <alignment horizontal="left" vertical="top" wrapText="1"/>
    </xf>
    <xf numFmtId="0" fontId="0" fillId="0" borderId="2" xfId="0" quotePrefix="1" applyBorder="1" applyAlignment="1">
      <alignment horizontal="left" vertical="top" wrapText="1"/>
    </xf>
    <xf numFmtId="0" fontId="0" fillId="0" borderId="7" xfId="0" quotePrefix="1" applyBorder="1" applyAlignment="1">
      <alignment horizontal="left" vertical="top" wrapText="1"/>
    </xf>
    <xf numFmtId="0" fontId="0" fillId="0" borderId="10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C985C-EAA7-45D1-BE87-CD6B3B4AB928}">
  <dimension ref="A1:G44"/>
  <sheetViews>
    <sheetView showGridLines="0" tabSelected="1" zoomScale="120" zoomScaleNormal="120" workbookViewId="0">
      <selection activeCell="E11" sqref="E11"/>
    </sheetView>
  </sheetViews>
  <sheetFormatPr defaultRowHeight="15" x14ac:dyDescent="0.25"/>
  <cols>
    <col min="1" max="1" width="13.42578125" customWidth="1"/>
    <col min="2" max="2" width="109.28515625" customWidth="1"/>
    <col min="3" max="3" width="37.28515625" customWidth="1"/>
    <col min="4" max="4" width="9.42578125" customWidth="1"/>
    <col min="5" max="5" width="16.7109375" customWidth="1"/>
    <col min="6" max="6" width="40.42578125" customWidth="1"/>
    <col min="7" max="7" width="36" customWidth="1"/>
  </cols>
  <sheetData>
    <row r="1" spans="1:7" ht="70.5" customHeight="1" x14ac:dyDescent="0.25">
      <c r="A1" s="31" t="s">
        <v>60</v>
      </c>
      <c r="B1" s="31"/>
      <c r="C1" s="31"/>
      <c r="D1" s="31"/>
      <c r="E1" s="31"/>
      <c r="F1" s="31"/>
      <c r="G1" s="31"/>
    </row>
    <row r="2" spans="1:7" ht="48" customHeight="1" x14ac:dyDescent="0.25">
      <c r="A2" s="32" t="s">
        <v>0</v>
      </c>
      <c r="B2" s="32"/>
      <c r="C2" s="32"/>
      <c r="D2" s="32"/>
      <c r="E2" s="32"/>
      <c r="F2" s="32"/>
      <c r="G2" s="32"/>
    </row>
    <row r="3" spans="1:7" ht="20.25" customHeight="1" x14ac:dyDescent="0.25">
      <c r="A3" s="20" t="s">
        <v>1</v>
      </c>
      <c r="B3" s="33"/>
      <c r="C3" s="33"/>
      <c r="D3" s="33"/>
      <c r="E3" s="33"/>
      <c r="F3" s="33"/>
      <c r="G3" s="33"/>
    </row>
    <row r="4" spans="1:7" ht="22.5" customHeight="1" x14ac:dyDescent="0.25">
      <c r="A4" s="2" t="s">
        <v>2</v>
      </c>
      <c r="B4" s="2" t="s">
        <v>3</v>
      </c>
      <c r="C4" s="23" t="s">
        <v>43</v>
      </c>
      <c r="D4" s="23" t="s">
        <v>36</v>
      </c>
      <c r="E4" s="23" t="s">
        <v>41</v>
      </c>
      <c r="F4" s="24" t="s">
        <v>4</v>
      </c>
      <c r="G4" s="24" t="s">
        <v>5</v>
      </c>
    </row>
    <row r="5" spans="1:7" x14ac:dyDescent="0.25">
      <c r="A5" s="11" t="s">
        <v>6</v>
      </c>
      <c r="B5" s="34" t="s">
        <v>7</v>
      </c>
      <c r="C5" s="35"/>
      <c r="D5" s="35"/>
      <c r="E5" s="35"/>
      <c r="F5" s="35"/>
      <c r="G5" s="35"/>
    </row>
    <row r="6" spans="1:7" x14ac:dyDescent="0.25">
      <c r="A6" s="12">
        <f>A5+0.01</f>
        <v>1.01</v>
      </c>
      <c r="B6" s="13" t="s">
        <v>44</v>
      </c>
      <c r="C6" s="19"/>
      <c r="D6" s="27"/>
      <c r="E6" s="25" cm="1">
        <f t="array" ref="E6:E7">C6:C7*D6:D7</f>
        <v>0</v>
      </c>
      <c r="F6" s="1" t="s">
        <v>8</v>
      </c>
      <c r="G6" s="29"/>
    </row>
    <row r="7" spans="1:7" x14ac:dyDescent="0.25">
      <c r="A7" s="12" t="s">
        <v>9</v>
      </c>
      <c r="B7" s="13" t="s">
        <v>45</v>
      </c>
      <c r="C7" s="19"/>
      <c r="D7" s="27"/>
      <c r="E7" s="25">
        <v>0</v>
      </c>
      <c r="F7" s="1" t="s">
        <v>8</v>
      </c>
      <c r="G7" s="29"/>
    </row>
    <row r="8" spans="1:7" x14ac:dyDescent="0.25">
      <c r="A8" s="11">
        <v>2</v>
      </c>
      <c r="B8" s="34" t="s">
        <v>10</v>
      </c>
      <c r="C8" s="35"/>
      <c r="D8" s="35"/>
      <c r="E8" s="35"/>
      <c r="F8" s="35"/>
      <c r="G8" s="35"/>
    </row>
    <row r="9" spans="1:7" ht="24.75" customHeight="1" x14ac:dyDescent="0.25">
      <c r="A9" s="12">
        <f t="shared" ref="A9" si="0">A8+0.01</f>
        <v>2.0099999999999998</v>
      </c>
      <c r="B9" s="10" t="s">
        <v>46</v>
      </c>
      <c r="C9" s="30"/>
      <c r="D9" s="27"/>
      <c r="E9" s="21" cm="1">
        <f t="array" ref="E9:E20">C9:C20*D9:D20</f>
        <v>0</v>
      </c>
      <c r="F9" s="1" t="s">
        <v>8</v>
      </c>
      <c r="G9" s="29"/>
    </row>
    <row r="10" spans="1:7" ht="24.75" customHeight="1" x14ac:dyDescent="0.25">
      <c r="A10" s="12" t="s">
        <v>11</v>
      </c>
      <c r="B10" s="10" t="s">
        <v>47</v>
      </c>
      <c r="C10" s="30"/>
      <c r="D10" s="27"/>
      <c r="E10" s="21">
        <v>0</v>
      </c>
      <c r="F10" s="1" t="s">
        <v>8</v>
      </c>
      <c r="G10" s="29"/>
    </row>
    <row r="11" spans="1:7" ht="24.75" customHeight="1" x14ac:dyDescent="0.25">
      <c r="A11" s="12" t="s">
        <v>13</v>
      </c>
      <c r="B11" s="10" t="s">
        <v>50</v>
      </c>
      <c r="C11" s="30"/>
      <c r="D11" s="27"/>
      <c r="E11" s="21">
        <v>0</v>
      </c>
      <c r="F11" s="1" t="s">
        <v>8</v>
      </c>
      <c r="G11" s="29"/>
    </row>
    <row r="12" spans="1:7" ht="24.75" customHeight="1" x14ac:dyDescent="0.25">
      <c r="A12" s="12" t="s">
        <v>14</v>
      </c>
      <c r="B12" s="10" t="s">
        <v>62</v>
      </c>
      <c r="C12" s="30"/>
      <c r="D12" s="27"/>
      <c r="E12" s="21">
        <v>0</v>
      </c>
      <c r="F12" s="1" t="s">
        <v>8</v>
      </c>
      <c r="G12" s="29"/>
    </row>
    <row r="13" spans="1:7" ht="24.75" customHeight="1" x14ac:dyDescent="0.25">
      <c r="A13" s="12" t="s">
        <v>15</v>
      </c>
      <c r="B13" s="10" t="s">
        <v>48</v>
      </c>
      <c r="C13" s="30"/>
      <c r="D13" s="27"/>
      <c r="E13" s="21">
        <v>0</v>
      </c>
      <c r="F13" s="1" t="s">
        <v>8</v>
      </c>
      <c r="G13" s="29"/>
    </row>
    <row r="14" spans="1:7" ht="24.75" customHeight="1" x14ac:dyDescent="0.25">
      <c r="A14" s="12" t="s">
        <v>34</v>
      </c>
      <c r="B14" s="10" t="s">
        <v>49</v>
      </c>
      <c r="C14" s="30"/>
      <c r="D14" s="27"/>
      <c r="E14" s="21">
        <v>0</v>
      </c>
      <c r="F14" s="1" t="s">
        <v>8</v>
      </c>
      <c r="G14" s="29"/>
    </row>
    <row r="15" spans="1:7" ht="31.5" customHeight="1" x14ac:dyDescent="0.25">
      <c r="A15" s="12" t="s">
        <v>35</v>
      </c>
      <c r="B15" s="10" t="s">
        <v>38</v>
      </c>
      <c r="C15" s="18">
        <v>28</v>
      </c>
      <c r="D15" s="28"/>
      <c r="E15" s="22">
        <v>0</v>
      </c>
      <c r="F15" s="1" t="s">
        <v>12</v>
      </c>
      <c r="G15" s="29"/>
    </row>
    <row r="16" spans="1:7" ht="24.75" customHeight="1" x14ac:dyDescent="0.25">
      <c r="A16" s="12" t="s">
        <v>51</v>
      </c>
      <c r="B16" s="10" t="s">
        <v>33</v>
      </c>
      <c r="C16" s="18">
        <v>2</v>
      </c>
      <c r="D16" s="28"/>
      <c r="E16" s="22">
        <v>0</v>
      </c>
      <c r="F16" s="1" t="s">
        <v>12</v>
      </c>
      <c r="G16" s="29"/>
    </row>
    <row r="17" spans="1:7" ht="24.75" customHeight="1" x14ac:dyDescent="0.25">
      <c r="A17" s="12" t="s">
        <v>52</v>
      </c>
      <c r="B17" s="10" t="s">
        <v>39</v>
      </c>
      <c r="C17" s="18">
        <v>11</v>
      </c>
      <c r="D17" s="28"/>
      <c r="E17" s="22">
        <v>0</v>
      </c>
      <c r="F17" s="1" t="s">
        <v>12</v>
      </c>
      <c r="G17" s="29"/>
    </row>
    <row r="18" spans="1:7" ht="24.75" customHeight="1" x14ac:dyDescent="0.25">
      <c r="A18" s="12" t="s">
        <v>53</v>
      </c>
      <c r="B18" s="10" t="s">
        <v>40</v>
      </c>
      <c r="C18" s="18">
        <v>46</v>
      </c>
      <c r="D18" s="28"/>
      <c r="E18" s="22">
        <v>0</v>
      </c>
      <c r="F18" s="1" t="s">
        <v>12</v>
      </c>
      <c r="G18" s="29"/>
    </row>
    <row r="19" spans="1:7" ht="24.75" customHeight="1" x14ac:dyDescent="0.25">
      <c r="A19" s="12" t="s">
        <v>54</v>
      </c>
      <c r="B19" s="10" t="s">
        <v>37</v>
      </c>
      <c r="C19" s="19">
        <v>19</v>
      </c>
      <c r="D19" s="27"/>
      <c r="E19" s="21">
        <v>0</v>
      </c>
      <c r="F19" s="1" t="s">
        <v>12</v>
      </c>
      <c r="G19" s="29"/>
    </row>
    <row r="20" spans="1:7" ht="30" x14ac:dyDescent="0.25">
      <c r="A20" s="12" t="s">
        <v>55</v>
      </c>
      <c r="B20" s="13" t="s">
        <v>16</v>
      </c>
      <c r="C20" s="30"/>
      <c r="D20" s="27"/>
      <c r="E20" s="21">
        <v>0</v>
      </c>
      <c r="F20" s="1" t="s">
        <v>8</v>
      </c>
      <c r="G20" s="29"/>
    </row>
    <row r="21" spans="1:7" x14ac:dyDescent="0.25">
      <c r="A21" s="11">
        <v>3</v>
      </c>
      <c r="B21" s="34" t="s">
        <v>17</v>
      </c>
      <c r="C21" s="35"/>
      <c r="D21" s="35"/>
      <c r="E21" s="35"/>
      <c r="F21" s="35"/>
      <c r="G21" s="35"/>
    </row>
    <row r="22" spans="1:7" x14ac:dyDescent="0.25">
      <c r="A22" s="12">
        <f>A21+0.01</f>
        <v>3.01</v>
      </c>
      <c r="B22" s="10" t="s">
        <v>56</v>
      </c>
      <c r="C22" s="17"/>
      <c r="D22" s="27"/>
      <c r="E22" s="21" cm="1">
        <f t="array" ref="E22:E26">C22:C26*D22:D26</f>
        <v>0</v>
      </c>
      <c r="F22" s="1" t="s">
        <v>8</v>
      </c>
      <c r="G22" s="29"/>
    </row>
    <row r="23" spans="1:7" x14ac:dyDescent="0.25">
      <c r="A23" s="12" t="s">
        <v>18</v>
      </c>
      <c r="B23" s="10" t="s">
        <v>57</v>
      </c>
      <c r="C23" s="17"/>
      <c r="D23" s="27"/>
      <c r="E23" s="21">
        <v>0</v>
      </c>
      <c r="F23" s="1" t="s">
        <v>8</v>
      </c>
      <c r="G23" s="29"/>
    </row>
    <row r="24" spans="1:7" x14ac:dyDescent="0.25">
      <c r="A24" s="12" t="s">
        <v>19</v>
      </c>
      <c r="B24" s="10" t="s">
        <v>58</v>
      </c>
      <c r="C24" s="17"/>
      <c r="D24" s="27"/>
      <c r="E24" s="21">
        <v>0</v>
      </c>
      <c r="F24" s="1"/>
      <c r="G24" s="29"/>
    </row>
    <row r="25" spans="1:7" x14ac:dyDescent="0.25">
      <c r="A25" s="12" t="s">
        <v>21</v>
      </c>
      <c r="B25" s="10" t="s">
        <v>20</v>
      </c>
      <c r="C25" s="17"/>
      <c r="D25" s="27"/>
      <c r="E25" s="21">
        <v>0</v>
      </c>
      <c r="F25" s="1" t="s">
        <v>8</v>
      </c>
      <c r="G25" s="29"/>
    </row>
    <row r="26" spans="1:7" x14ac:dyDescent="0.25">
      <c r="A26" s="12" t="s">
        <v>61</v>
      </c>
      <c r="B26" s="10" t="s">
        <v>59</v>
      </c>
      <c r="C26" s="17"/>
      <c r="D26" s="27"/>
      <c r="E26" s="21">
        <v>0</v>
      </c>
      <c r="F26" s="1" t="s">
        <v>8</v>
      </c>
      <c r="G26" s="29"/>
    </row>
    <row r="27" spans="1:7" x14ac:dyDescent="0.25">
      <c r="A27" s="11">
        <v>4</v>
      </c>
      <c r="B27" s="34" t="s">
        <v>22</v>
      </c>
      <c r="C27" s="35"/>
      <c r="D27" s="35"/>
      <c r="E27" s="35"/>
      <c r="F27" s="35"/>
      <c r="G27" s="35"/>
    </row>
    <row r="28" spans="1:7" x14ac:dyDescent="0.25">
      <c r="A28" s="12">
        <f>A27+0.01</f>
        <v>4.01</v>
      </c>
      <c r="B28" s="10" t="s">
        <v>23</v>
      </c>
      <c r="C28" s="17"/>
      <c r="D28" s="27"/>
      <c r="E28" s="21" cm="1">
        <f t="array" ref="E28:E29">C28:C29*D28:D29</f>
        <v>0</v>
      </c>
      <c r="F28" s="1" t="s">
        <v>8</v>
      </c>
      <c r="G28" s="29"/>
    </row>
    <row r="29" spans="1:7" x14ac:dyDescent="0.25">
      <c r="A29" s="12" t="s">
        <v>24</v>
      </c>
      <c r="B29" s="10" t="s">
        <v>25</v>
      </c>
      <c r="C29" s="17"/>
      <c r="D29" s="27"/>
      <c r="E29" s="21">
        <v>0</v>
      </c>
      <c r="F29" s="1" t="s">
        <v>8</v>
      </c>
      <c r="G29" s="29"/>
    </row>
    <row r="30" spans="1:7" x14ac:dyDescent="0.25">
      <c r="A30" s="36" t="s">
        <v>26</v>
      </c>
      <c r="B30" s="36"/>
      <c r="C30" s="14"/>
      <c r="D30" s="15"/>
      <c r="E30" s="26">
        <f>SUM(E28:E29,E22:E26,E9:E20,E6:E7)</f>
        <v>0</v>
      </c>
      <c r="F30" s="16"/>
    </row>
    <row r="31" spans="1:7" x14ac:dyDescent="0.25">
      <c r="A31" s="36" t="s">
        <v>27</v>
      </c>
      <c r="B31" s="36"/>
      <c r="C31" s="15"/>
      <c r="E31" s="26">
        <f>SUM(E30:E30)</f>
        <v>0</v>
      </c>
      <c r="F31" s="16"/>
    </row>
    <row r="32" spans="1:7" x14ac:dyDescent="0.25">
      <c r="A32" s="7" t="s">
        <v>28</v>
      </c>
      <c r="B32" s="8"/>
      <c r="C32" s="8"/>
      <c r="D32" s="8"/>
      <c r="E32" s="9"/>
      <c r="F32" s="40"/>
    </row>
    <row r="33" spans="1:6" ht="87.75" customHeight="1" x14ac:dyDescent="0.25">
      <c r="A33" s="37" t="s">
        <v>42</v>
      </c>
      <c r="B33" s="38"/>
      <c r="C33" s="38"/>
      <c r="D33" s="38"/>
      <c r="E33" s="39"/>
      <c r="F33" s="40"/>
    </row>
    <row r="36" spans="1:6" x14ac:dyDescent="0.25">
      <c r="A36" s="3" t="s">
        <v>29</v>
      </c>
      <c r="C36" s="4"/>
    </row>
    <row r="37" spans="1:6" x14ac:dyDescent="0.25">
      <c r="A37" s="5" t="s">
        <v>30</v>
      </c>
      <c r="C37" t="s">
        <v>31</v>
      </c>
    </row>
    <row r="39" spans="1:6" x14ac:dyDescent="0.25">
      <c r="A39" s="5" t="s">
        <v>29</v>
      </c>
    </row>
    <row r="40" spans="1:6" x14ac:dyDescent="0.25">
      <c r="A40" s="5" t="s">
        <v>32</v>
      </c>
    </row>
    <row r="41" spans="1:6" ht="15" customHeight="1" x14ac:dyDescent="0.25">
      <c r="A41" s="6"/>
      <c r="B41" s="6"/>
      <c r="C41" s="6"/>
      <c r="D41" s="6"/>
      <c r="E41" s="6"/>
    </row>
    <row r="42" spans="1:6" ht="15" customHeight="1" x14ac:dyDescent="0.25"/>
    <row r="44" spans="1:6" ht="35.25" customHeight="1" x14ac:dyDescent="0.25"/>
  </sheetData>
  <sheetProtection formatCells="0"/>
  <mergeCells count="11">
    <mergeCell ref="B21:G21"/>
    <mergeCell ref="B27:G27"/>
    <mergeCell ref="A30:B30"/>
    <mergeCell ref="A33:E33"/>
    <mergeCell ref="A31:B31"/>
    <mergeCell ref="F32:F33"/>
    <mergeCell ref="A1:G1"/>
    <mergeCell ref="A2:G2"/>
    <mergeCell ref="B3:G3"/>
    <mergeCell ref="B5:G5"/>
    <mergeCell ref="B8:G8"/>
  </mergeCells>
  <pageMargins left="0.25" right="0.25" top="0.75" bottom="0.75" header="0.3" footer="0.3"/>
  <pageSetup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DC51E4-BCC9-41C2-94B7-CF06B8B27B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E50E38-FDB9-452E-84D1-5828F2FDCE1C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86c6b9c4-f29d-4301-aaf2-d65aea6f7fa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5e6b11e-a13a-4726-8c39-9069922a9db7"/>
  </ds:schemaRefs>
</ds:datastoreItem>
</file>

<file path=customXml/itemProps3.xml><?xml version="1.0" encoding="utf-8"?>
<ds:datastoreItem xmlns:ds="http://schemas.openxmlformats.org/officeDocument/2006/customXml" ds:itemID="{6422C4C6-4C4E-4AAE-A6DF-4DE3C795F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 LED Light Replacement</vt:lpstr>
    </vt:vector>
  </TitlesOfParts>
  <Manager/>
  <Company>Seminole Tribe of Florida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Seminole Tribe of Florida</dc:creator>
  <cp:keywords/>
  <dc:description/>
  <cp:lastModifiedBy>Zainab Taylor</cp:lastModifiedBy>
  <cp:revision/>
  <dcterms:created xsi:type="dcterms:W3CDTF">2016-11-06T20:45:59Z</dcterms:created>
  <dcterms:modified xsi:type="dcterms:W3CDTF">2025-07-22T17:06:06Z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Order">
    <vt:r8>29000</vt:r8>
  </property>
  <property fmtid="{D5CDD505-2E9C-101B-9397-08002B2CF9AE}" pid="4" name="MediaServiceImageTags">
    <vt:lpwstr/>
  </property>
</Properties>
</file>